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5195" windowHeight="7875"/>
  </bookViews>
  <sheets>
    <sheet name="Лист1" sheetId="1" r:id="rId1"/>
  </sheets>
  <definedNames>
    <definedName name="_xlnm.Print_Titles" localSheetId="0">Лист1!$14:$16</definedName>
    <definedName name="_xlnm.Print_Area" localSheetId="0">Лист1!$A$1:$L$31</definedName>
  </definedNames>
  <calcPr calcId="145621" iterateDelta="1E-4"/>
</workbook>
</file>

<file path=xl/calcChain.xml><?xml version="1.0" encoding="utf-8"?>
<calcChain xmlns="http://schemas.openxmlformats.org/spreadsheetml/2006/main">
  <c r="F25" i="1" l="1"/>
  <c r="F24" i="1" s="1"/>
  <c r="E18" i="1" l="1"/>
  <c r="G18" i="1" s="1"/>
  <c r="D18" i="1"/>
  <c r="D17" i="1" s="1"/>
  <c r="D25" i="1" s="1"/>
  <c r="D24" i="1" s="1"/>
  <c r="G22" i="1"/>
  <c r="G19" i="1"/>
  <c r="G23" i="1"/>
  <c r="G21" i="1"/>
  <c r="E17" i="1" l="1"/>
  <c r="G17" i="1" l="1"/>
  <c r="E25" i="1"/>
  <c r="E24" i="1" l="1"/>
  <c r="G24" i="1" s="1"/>
  <c r="G25" i="1"/>
</calcChain>
</file>

<file path=xl/sharedStrings.xml><?xml version="1.0" encoding="utf-8"?>
<sst xmlns="http://schemas.openxmlformats.org/spreadsheetml/2006/main" count="64" uniqueCount="43">
  <si>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</si>
  <si>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</si>
  <si>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</si>
  <si>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</si>
  <si>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</si>
  <si>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>местный бюджет</t>
  </si>
  <si>
    <t>Профинансировано в отчетном периоде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</si>
  <si>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</si>
  <si>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</si>
  <si>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</si>
  <si>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</si>
  <si>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r>
      <t>№ мероприятия</t>
    </r>
    <r>
      <rPr>
        <sz val="12"/>
        <color rgb="FF000000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</si>
  <si>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color rgb="FF000000"/>
        <rFont val="Calibri"/>
        <family val="2"/>
        <charset val="204"/>
      </rPr>
      <t>²</t>
    </r>
  </si>
  <si>
    <t>1.1</t>
  </si>
  <si>
    <t>1.2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</si>
  <si>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</si>
  <si>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</si>
  <si>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</si>
  <si>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</si>
  <si>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>7=6/5*100</t>
  </si>
  <si>
    <r>
      <t>Причины неосвоения средств или  невыполнения мероприятия</t>
    </r>
    <r>
      <rPr>
        <sz val="12"/>
        <color rgb="FF000000"/>
        <rFont val="Calibri"/>
        <family val="2"/>
        <charset val="204"/>
      </rPr>
      <t>³</t>
    </r>
  </si>
  <si>
    <r>
      <rPr>
        <b/>
        <sz val="11"/>
        <color theme="1"/>
        <rFont val="Times New Roman"/>
        <family val="1"/>
        <charset val="204"/>
      </rPr>
      <t>Ежегодно</t>
    </r>
    <r>
      <rPr>
        <sz val="11"/>
        <color theme="1"/>
        <rFont val="Times New Roman"/>
        <family val="1"/>
        <charset val="204"/>
      </rPr>
      <t xml:space="preserve"> до 25 января года, следующего за отчетным</t>
    </r>
  </si>
  <si>
    <t>Отдел информационной политики администрации МО Кавказский район, Винокурова И.В.</t>
  </si>
  <si>
    <t>Информационное обеспечение населения о деятельности органов местного самоуправления</t>
  </si>
  <si>
    <t>публикация информации о деятельности органов местного самоуправления МО Кавказский район в средствах печати</t>
  </si>
  <si>
    <t>публикация муниципальных правовых актов органов местного самоуправления МО Кавказский район в сетевом издании</t>
  </si>
  <si>
    <t>публикация муниципальных правовых актов органов местного самоуправления МО Кавказский район в печатном издании</t>
  </si>
  <si>
    <t xml:space="preserve"> -</t>
  </si>
  <si>
    <t>Основное мероприятие №2 "Организация информационного обеспечения населения о деятельности органов местного самоуправления МО Кавказский район, посредством телевизионного вещания"</t>
  </si>
  <si>
    <t>Основное мероприятие №1 "Организация информационного обеспечения населения в средствах печати : публикация муниципальных правовых актов, информации о деятельности местного самоуправления МО Кавказский район"</t>
  </si>
  <si>
    <t>"Информационное общество муниципального образования Кавказский район"</t>
  </si>
  <si>
    <t xml:space="preserve"> выполнено</t>
  </si>
  <si>
    <t>выполнено</t>
  </si>
  <si>
    <t>Начальник отдела информационной политики админстрации МО Кавказский район</t>
  </si>
  <si>
    <t>И.В.Винокурова</t>
  </si>
  <si>
    <t>Исполнитель: Черныш С.А., 66225</t>
  </si>
  <si>
    <t xml:space="preserve">посредством МАУ "МТРК Кропоткин" администрация МО Кавказский район осуществляет информационное обеспечение населения о деятельности органов МСУ МО Кавказский район, за отчетный период было обнародовано 472 сюжета </t>
  </si>
  <si>
    <t>За отчетный период опубликовано (обнародовано) 112047,67 кв. см. информации о деятельности органов МСУ МО Кавказский район</t>
  </si>
  <si>
    <t>Обнародование (опубликование) муниципальных правовых актов муниципального образования Кавказский район в средствах массовой печати. За отчетный период опубликовано 193 831,8 тыс. кв.см.</t>
  </si>
  <si>
    <t xml:space="preserve">уменьшение количества НПА, в ступающих в силу в момента публикации </t>
  </si>
  <si>
    <t>за  2023год</t>
  </si>
  <si>
    <t>выполнено частично</t>
  </si>
  <si>
    <t xml:space="preserve"> из-за несвоевременного внесения изменений в плановые объемы финансирования муниципальной программы, при финансировании допущено перераспределение средств между мероприятиями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</si>
</sst>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/>
    <xf numFmtId="0" fontId="5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/>
    <xf numFmtId="164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justify" wrapText="1"/>
    </xf>
    <xf numFmtId="0" fontId="13" fillId="0" borderId="0" xfId="0" applyFont="1" applyBorder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0" fillId="0" borderId="0" xfId="0"/>
    <xf numFmtId="0" fontId="7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topLeftCell="A18" zoomScale="75" zoomScaleNormal="75" workbookViewId="0">
      <selection activeCell="K21" sqref="K21"/>
    </sheetView>
  </sheetViews>
  <sheetFormatPr defaultRowHeight="15" x14ac:dyDescent="0.25"/>
  <cols>
    <col min="1" max="1" width="5.5703125" style="15" customWidth="1"/>
    <col min="2" max="2" width="37" customWidth="1"/>
    <col min="3" max="3" width="11.42578125" customWidth="1"/>
    <col min="4" max="4" width="13.140625" customWidth="1"/>
    <col min="5" max="5" width="13.28515625" customWidth="1"/>
    <col min="6" max="6" width="13.140625" customWidth="1"/>
    <col min="7" max="7" width="10.42578125" customWidth="1"/>
    <col min="8" max="8" width="17" style="3" customWidth="1"/>
    <col min="9" max="9" width="19.7109375" style="3" customWidth="1"/>
    <col min="10" max="10" width="9.28515625" customWidth="1"/>
    <col min="11" max="11" width="26.7109375" customWidth="1"/>
  </cols>
  <sheetData>
    <row r="1" spans="1:12" ht="15.75" hidden="1" customHeight="1" x14ac:dyDescent="0.25">
      <c r="A1" s="63"/>
      <c r="B1" s="64"/>
      <c r="C1" s="64"/>
      <c r="D1" s="64"/>
      <c r="E1" s="64"/>
      <c r="F1" s="64"/>
      <c r="G1" s="4"/>
      <c r="H1" s="60"/>
      <c r="I1" s="60"/>
      <c r="J1" s="60"/>
      <c r="K1" s="60"/>
    </row>
    <row r="2" spans="1:12" ht="15.75" hidden="1" customHeight="1" x14ac:dyDescent="0.25">
      <c r="A2" s="63"/>
      <c r="B2" s="64"/>
      <c r="C2" s="64"/>
      <c r="D2" s="64"/>
      <c r="E2" s="64"/>
      <c r="F2" s="64"/>
      <c r="G2" s="4"/>
      <c r="H2" s="60"/>
      <c r="I2" s="60"/>
      <c r="J2" s="60"/>
      <c r="K2" s="60"/>
    </row>
    <row r="3" spans="1:12" s="23" customFormat="1" ht="15.75" hidden="1" customHeight="1" x14ac:dyDescent="0.25">
      <c r="A3" s="63"/>
      <c r="B3" s="64"/>
      <c r="C3" s="64"/>
      <c r="D3" s="64"/>
      <c r="E3" s="64"/>
      <c r="F3" s="64"/>
      <c r="G3" s="4"/>
      <c r="H3" s="60"/>
      <c r="I3" s="60"/>
      <c r="J3" s="60"/>
      <c r="K3" s="60"/>
    </row>
    <row r="4" spans="1:12" s="23" customFormat="1" ht="15.75" hidden="1" customHeight="1" x14ac:dyDescent="0.25">
      <c r="A4" s="63"/>
      <c r="B4" s="64"/>
      <c r="C4" s="64"/>
      <c r="D4" s="64"/>
      <c r="E4" s="64"/>
      <c r="F4" s="64"/>
      <c r="G4" s="4"/>
      <c r="H4" s="60"/>
      <c r="I4" s="60"/>
      <c r="J4" s="60"/>
      <c r="K4" s="60"/>
    </row>
    <row r="5" spans="1:12" ht="15.75" hidden="1" customHeight="1" x14ac:dyDescent="0.25">
      <c r="A5" s="63"/>
      <c r="B5" s="64"/>
      <c r="C5" s="64"/>
      <c r="D5" s="64"/>
      <c r="E5" s="64"/>
      <c r="F5" s="64"/>
      <c r="G5" s="4"/>
      <c r="H5" s="60"/>
      <c r="I5" s="60"/>
      <c r="J5" s="60"/>
      <c r="K5" s="60"/>
    </row>
    <row r="6" spans="1:12" s="11" customFormat="1" ht="13.5" hidden="1" customHeight="1" x14ac:dyDescent="0.25">
      <c r="A6" s="63"/>
      <c r="B6" s="64"/>
      <c r="C6" s="64"/>
      <c r="D6" s="64"/>
      <c r="E6" s="64"/>
      <c r="F6" s="64"/>
      <c r="G6" s="4"/>
      <c r="H6" s="9"/>
      <c r="I6" s="9"/>
      <c r="J6" s="9"/>
      <c r="K6" s="9"/>
    </row>
    <row r="7" spans="1:12" ht="33.75" hidden="1" customHeight="1" x14ac:dyDescent="0.25">
      <c r="A7" s="63"/>
      <c r="B7" s="64"/>
      <c r="C7" s="64"/>
      <c r="D7" s="64"/>
      <c r="E7" s="64"/>
      <c r="F7" s="64"/>
      <c r="G7" s="10"/>
      <c r="H7" s="65"/>
      <c r="I7" s="65"/>
      <c r="J7" s="65"/>
      <c r="K7" s="65"/>
    </row>
    <row r="8" spans="1:12" hidden="1" x14ac:dyDescent="0.25">
      <c r="C8" s="64"/>
      <c r="D8" s="64"/>
      <c r="E8" s="64"/>
      <c r="F8" s="64"/>
      <c r="H8" s="74" t="s">
        <v>21</v>
      </c>
      <c r="I8" s="74"/>
      <c r="J8" s="74"/>
      <c r="K8" s="74"/>
      <c r="L8" s="18"/>
    </row>
    <row r="9" spans="1:12" ht="15.75" customHeight="1" x14ac:dyDescent="0.25">
      <c r="A9" s="61" t="s">
        <v>16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</row>
    <row r="10" spans="1:12" ht="15.75" customHeight="1" x14ac:dyDescent="0.25">
      <c r="A10" s="62" t="s">
        <v>30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</row>
    <row r="11" spans="1:12" ht="15.75" customHeight="1" x14ac:dyDescent="0.25">
      <c r="A11" s="60" t="s">
        <v>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15.75" customHeight="1" x14ac:dyDescent="0.25">
      <c r="A12" s="62" t="s">
        <v>40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</row>
    <row r="13" spans="1:12" ht="16.5" thickBot="1" x14ac:dyDescent="0.3">
      <c r="A13" s="60" t="s">
        <v>7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</row>
    <row r="14" spans="1:12" ht="161.25" customHeight="1" thickBot="1" x14ac:dyDescent="0.3">
      <c r="A14" s="75" t="s">
        <v>11</v>
      </c>
      <c r="B14" s="70" t="s">
        <v>1</v>
      </c>
      <c r="C14" s="70" t="s">
        <v>15</v>
      </c>
      <c r="D14" s="70" t="s">
        <v>2</v>
      </c>
      <c r="E14" s="70" t="s">
        <v>3</v>
      </c>
      <c r="F14" s="70" t="s">
        <v>6</v>
      </c>
      <c r="G14" s="70" t="s">
        <v>4</v>
      </c>
      <c r="H14" s="72" t="s">
        <v>8</v>
      </c>
      <c r="I14" s="73"/>
      <c r="J14" s="70" t="s">
        <v>12</v>
      </c>
      <c r="K14" s="70" t="s">
        <v>20</v>
      </c>
      <c r="L14" s="5"/>
    </row>
    <row r="15" spans="1:12" s="3" customFormat="1" ht="16.5" thickBot="1" x14ac:dyDescent="0.3">
      <c r="A15" s="76"/>
      <c r="B15" s="71"/>
      <c r="C15" s="71"/>
      <c r="D15" s="71"/>
      <c r="E15" s="71"/>
      <c r="F15" s="71"/>
      <c r="G15" s="71"/>
      <c r="H15" s="6" t="s">
        <v>9</v>
      </c>
      <c r="I15" s="6" t="s">
        <v>10</v>
      </c>
      <c r="J15" s="71"/>
      <c r="K15" s="71"/>
      <c r="L15" s="12"/>
    </row>
    <row r="16" spans="1:12" s="3" customFormat="1" ht="32.25" thickBot="1" x14ac:dyDescent="0.3">
      <c r="A16" s="14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 t="s">
        <v>19</v>
      </c>
      <c r="H16" s="6">
        <v>9</v>
      </c>
      <c r="I16" s="6">
        <v>10</v>
      </c>
      <c r="J16" s="13">
        <v>11</v>
      </c>
      <c r="K16" s="13">
        <v>12</v>
      </c>
      <c r="L16" s="12"/>
    </row>
    <row r="17" spans="1:15" ht="159" customHeight="1" thickBot="1" x14ac:dyDescent="0.3">
      <c r="A17" s="16">
        <v>1</v>
      </c>
      <c r="B17" s="7" t="s">
        <v>29</v>
      </c>
      <c r="C17" s="2" t="s">
        <v>22</v>
      </c>
      <c r="D17" s="28">
        <f>D18</f>
        <v>2750</v>
      </c>
      <c r="E17" s="28">
        <f t="shared" ref="E17" si="0">E18</f>
        <v>2750</v>
      </c>
      <c r="F17" s="28">
        <v>2750</v>
      </c>
      <c r="G17" s="28">
        <f>F17/E17*100</f>
        <v>100</v>
      </c>
      <c r="H17" s="34" t="s">
        <v>23</v>
      </c>
      <c r="I17" s="35"/>
      <c r="J17" s="34" t="s">
        <v>31</v>
      </c>
      <c r="K17" s="34"/>
      <c r="L17" s="1"/>
    </row>
    <row r="18" spans="1:15" ht="33.75" customHeight="1" thickBot="1" x14ac:dyDescent="0.3">
      <c r="A18" s="17"/>
      <c r="B18" s="2" t="s">
        <v>5</v>
      </c>
      <c r="C18" s="22" t="s">
        <v>18</v>
      </c>
      <c r="D18" s="36">
        <f>D19+D21</f>
        <v>2750</v>
      </c>
      <c r="E18" s="36">
        <f t="shared" ref="E18" si="1">E19+E21</f>
        <v>2750</v>
      </c>
      <c r="F18" s="36">
        <v>2750</v>
      </c>
      <c r="G18" s="28">
        <f t="shared" ref="G18:G21" si="2">F18/E18*100</f>
        <v>100</v>
      </c>
      <c r="H18" s="37" t="s">
        <v>18</v>
      </c>
      <c r="I18" s="37" t="s">
        <v>18</v>
      </c>
      <c r="J18" s="34"/>
      <c r="K18" s="38"/>
      <c r="L18" s="1"/>
    </row>
    <row r="19" spans="1:15" ht="208.5" customHeight="1" thickBot="1" x14ac:dyDescent="0.3">
      <c r="A19" s="17" t="s">
        <v>13</v>
      </c>
      <c r="B19" s="2" t="s">
        <v>24</v>
      </c>
      <c r="C19" s="22" t="s">
        <v>18</v>
      </c>
      <c r="D19" s="42">
        <v>1400</v>
      </c>
      <c r="E19" s="42">
        <v>1400</v>
      </c>
      <c r="F19" s="43">
        <v>2129.6999999999998</v>
      </c>
      <c r="G19" s="44">
        <f>F19/E19*100</f>
        <v>152.12142857142857</v>
      </c>
      <c r="H19" s="38"/>
      <c r="I19" s="45" t="s">
        <v>37</v>
      </c>
      <c r="J19" s="46" t="s">
        <v>32</v>
      </c>
      <c r="K19" s="46" t="s">
        <v>42</v>
      </c>
      <c r="L19" s="1"/>
    </row>
    <row r="20" spans="1:15" ht="15.75" hidden="1" customHeight="1" thickBot="1" x14ac:dyDescent="0.3">
      <c r="A20" s="17" t="s">
        <v>14</v>
      </c>
      <c r="B20" s="2" t="s">
        <v>25</v>
      </c>
      <c r="C20" s="22" t="s">
        <v>18</v>
      </c>
      <c r="D20" s="27" t="s">
        <v>27</v>
      </c>
      <c r="E20" s="27" t="s">
        <v>27</v>
      </c>
      <c r="F20" s="25">
        <v>0</v>
      </c>
      <c r="G20" s="26"/>
      <c r="H20" s="25">
        <v>0</v>
      </c>
      <c r="I20" s="25">
        <v>0</v>
      </c>
      <c r="J20" s="2"/>
      <c r="K20" s="32"/>
      <c r="L20" s="1"/>
    </row>
    <row r="21" spans="1:15" ht="205.5" thickBot="1" x14ac:dyDescent="0.3">
      <c r="A21" s="58" t="s">
        <v>14</v>
      </c>
      <c r="B21" s="2" t="s">
        <v>26</v>
      </c>
      <c r="C21" s="32" t="s">
        <v>18</v>
      </c>
      <c r="D21" s="47">
        <v>1350</v>
      </c>
      <c r="E21" s="47">
        <v>1350</v>
      </c>
      <c r="F21" s="48">
        <v>620.29999999999995</v>
      </c>
      <c r="G21" s="39">
        <f t="shared" si="2"/>
        <v>45.948148148148142</v>
      </c>
      <c r="H21" s="48"/>
      <c r="I21" s="40" t="s">
        <v>38</v>
      </c>
      <c r="J21" s="46" t="s">
        <v>41</v>
      </c>
      <c r="K21" s="41" t="s">
        <v>39</v>
      </c>
      <c r="L21" s="1"/>
    </row>
    <row r="22" spans="1:15" ht="273" customHeight="1" thickBot="1" x14ac:dyDescent="0.3">
      <c r="A22" s="16">
        <v>2</v>
      </c>
      <c r="B22" s="7" t="s">
        <v>28</v>
      </c>
      <c r="C22" s="7" t="s">
        <v>22</v>
      </c>
      <c r="D22" s="26">
        <v>2976.4</v>
      </c>
      <c r="E22" s="26">
        <v>2976.4</v>
      </c>
      <c r="F22" s="26">
        <v>2973.6</v>
      </c>
      <c r="G22" s="26">
        <f>F22/E22*100</f>
        <v>99.905926622765747</v>
      </c>
      <c r="H22" s="2" t="s">
        <v>23</v>
      </c>
      <c r="I22" s="2" t="s">
        <v>36</v>
      </c>
      <c r="J22" s="6" t="s">
        <v>32</v>
      </c>
      <c r="K22" s="2"/>
      <c r="L22" s="1"/>
    </row>
    <row r="23" spans="1:15" s="24" customFormat="1" ht="27.75" customHeight="1" thickBot="1" x14ac:dyDescent="0.3">
      <c r="A23" s="17"/>
      <c r="B23" s="2" t="s">
        <v>5</v>
      </c>
      <c r="C23" s="22" t="s">
        <v>18</v>
      </c>
      <c r="D23" s="29">
        <v>2976.4</v>
      </c>
      <c r="E23" s="29">
        <v>2976.4</v>
      </c>
      <c r="F23" s="30">
        <v>2973.6</v>
      </c>
      <c r="G23" s="29">
        <f t="shared" ref="G23:G25" si="3">F23/E23*100</f>
        <v>99.905926622765747</v>
      </c>
      <c r="H23" s="22" t="s">
        <v>18</v>
      </c>
      <c r="I23" s="22" t="s">
        <v>18</v>
      </c>
      <c r="J23" s="2"/>
      <c r="K23" s="8"/>
      <c r="L23" s="1"/>
    </row>
    <row r="24" spans="1:15" ht="38.25" customHeight="1" thickBot="1" x14ac:dyDescent="0.3">
      <c r="A24" s="17"/>
      <c r="B24" s="7" t="s">
        <v>17</v>
      </c>
      <c r="C24" s="37" t="s">
        <v>18</v>
      </c>
      <c r="D24" s="36">
        <f>D25</f>
        <v>5726.4</v>
      </c>
      <c r="E24" s="36">
        <f t="shared" ref="E24:F24" si="4">E25</f>
        <v>5726.4</v>
      </c>
      <c r="F24" s="36">
        <f t="shared" si="4"/>
        <v>5723.6</v>
      </c>
      <c r="G24" s="28">
        <f t="shared" si="3"/>
        <v>99.951103660240307</v>
      </c>
      <c r="H24" s="37" t="s">
        <v>18</v>
      </c>
      <c r="I24" s="37" t="s">
        <v>18</v>
      </c>
      <c r="J24" s="34"/>
      <c r="K24" s="49"/>
      <c r="L24" s="1"/>
    </row>
    <row r="25" spans="1:15" ht="28.5" customHeight="1" thickBot="1" x14ac:dyDescent="0.3">
      <c r="A25" s="17"/>
      <c r="B25" s="2" t="s">
        <v>5</v>
      </c>
      <c r="C25" s="37" t="s">
        <v>18</v>
      </c>
      <c r="D25" s="36">
        <f>D17+D22</f>
        <v>5726.4</v>
      </c>
      <c r="E25" s="36">
        <f t="shared" ref="E25:F25" si="5">E17+E22</f>
        <v>5726.4</v>
      </c>
      <c r="F25" s="36">
        <f t="shared" si="5"/>
        <v>5723.6</v>
      </c>
      <c r="G25" s="28">
        <f t="shared" si="3"/>
        <v>99.951103660240307</v>
      </c>
      <c r="H25" s="37" t="s">
        <v>18</v>
      </c>
      <c r="I25" s="37" t="s">
        <v>18</v>
      </c>
      <c r="J25" s="34"/>
      <c r="K25" s="49"/>
      <c r="L25" s="1"/>
    </row>
    <row r="26" spans="1:15" s="3" customFormat="1" ht="31.5" customHeight="1" x14ac:dyDescent="0.25">
      <c r="A26" s="50"/>
      <c r="B26" s="51"/>
      <c r="C26" s="52"/>
      <c r="D26" s="52"/>
      <c r="E26" s="52"/>
      <c r="F26" s="52"/>
      <c r="G26" s="52"/>
      <c r="H26" s="52"/>
      <c r="I26" s="52"/>
      <c r="J26" s="53"/>
      <c r="K26" s="52"/>
      <c r="L26" s="1"/>
    </row>
    <row r="27" spans="1:15" ht="38.25" customHeight="1" x14ac:dyDescent="0.3">
      <c r="A27" s="67" t="s">
        <v>33</v>
      </c>
      <c r="B27" s="67"/>
      <c r="C27" s="67"/>
      <c r="D27" s="67"/>
      <c r="E27" s="54"/>
      <c r="F27" s="54"/>
      <c r="G27" s="54"/>
      <c r="H27" s="54"/>
      <c r="I27" s="55" t="s">
        <v>34</v>
      </c>
      <c r="J27" s="54"/>
      <c r="K27" s="55"/>
      <c r="L27" s="33"/>
      <c r="M27" s="31"/>
      <c r="N27" s="31"/>
      <c r="O27" s="31"/>
    </row>
    <row r="28" spans="1:15" ht="24" x14ac:dyDescent="0.25">
      <c r="A28" s="66" t="s">
        <v>35</v>
      </c>
      <c r="B28" s="66"/>
      <c r="C28" s="56"/>
      <c r="D28" s="57"/>
      <c r="E28" s="56"/>
      <c r="F28" s="56"/>
      <c r="G28" s="56"/>
      <c r="H28" s="56"/>
      <c r="I28" s="56"/>
      <c r="J28" s="56"/>
      <c r="K28" s="56"/>
      <c r="L28" s="33"/>
      <c r="M28" s="31"/>
      <c r="N28" s="31"/>
      <c r="O28" s="31"/>
    </row>
    <row r="29" spans="1:15" ht="16.5" customHeight="1" x14ac:dyDescent="0.25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1"/>
    </row>
    <row r="30" spans="1:15" ht="31.5" customHeight="1" x14ac:dyDescent="0.25">
      <c r="A30" s="4"/>
      <c r="B30" s="68"/>
      <c r="C30" s="68"/>
      <c r="D30" s="4"/>
      <c r="E30" s="4"/>
      <c r="F30" s="4"/>
      <c r="G30" s="18"/>
      <c r="H30" s="18"/>
      <c r="I30" s="18"/>
      <c r="J30" s="18"/>
      <c r="K30" s="18"/>
      <c r="L30" s="1"/>
    </row>
    <row r="31" spans="1:15" ht="47.25" customHeight="1" x14ac:dyDescent="0.25">
      <c r="A31" s="60"/>
      <c r="B31" s="60"/>
      <c r="C31" s="60"/>
      <c r="D31" s="60"/>
      <c r="E31" s="4"/>
      <c r="F31" s="4"/>
      <c r="G31" s="21"/>
      <c r="H31" s="21"/>
      <c r="I31" s="59"/>
      <c r="J31" s="59"/>
      <c r="K31" s="21"/>
      <c r="L31" s="1"/>
    </row>
    <row r="32" spans="1:15" ht="31.5" customHeight="1" x14ac:dyDescent="0.25">
      <c r="L32" s="1"/>
    </row>
    <row r="33" spans="1:15" ht="75" customHeight="1" x14ac:dyDescent="0.25">
      <c r="L33" s="1"/>
    </row>
    <row r="34" spans="1:15" s="3" customFormat="1" ht="15.75" x14ac:dyDescent="0.25">
      <c r="A34" s="15"/>
      <c r="B34"/>
      <c r="C34"/>
      <c r="D34"/>
      <c r="E34"/>
      <c r="F34"/>
      <c r="G34"/>
      <c r="J34"/>
      <c r="K34"/>
      <c r="L34" s="1"/>
    </row>
    <row r="35" spans="1:15" s="3" customFormat="1" ht="15.75" x14ac:dyDescent="0.25">
      <c r="A35" s="15"/>
      <c r="B35"/>
      <c r="C35"/>
      <c r="D35"/>
      <c r="E35"/>
      <c r="F35"/>
      <c r="G35"/>
      <c r="J35"/>
      <c r="K35"/>
      <c r="L35" s="1"/>
    </row>
    <row r="36" spans="1:15" s="3" customFormat="1" ht="15.75" x14ac:dyDescent="0.25">
      <c r="A36" s="15"/>
      <c r="B36"/>
      <c r="C36"/>
      <c r="D36"/>
      <c r="E36"/>
      <c r="F36"/>
      <c r="G36"/>
      <c r="J36"/>
      <c r="K36"/>
      <c r="L36" s="1"/>
    </row>
    <row r="37" spans="1:15" s="3" customFormat="1" ht="15.75" x14ac:dyDescent="0.25">
      <c r="A37" s="15"/>
      <c r="B37"/>
      <c r="C37"/>
      <c r="D37"/>
      <c r="E37"/>
      <c r="F37"/>
      <c r="G37"/>
      <c r="J37"/>
      <c r="K37"/>
      <c r="L37" s="1"/>
    </row>
    <row r="38" spans="1:15" ht="15.75" x14ac:dyDescent="0.25">
      <c r="L38" s="1"/>
    </row>
    <row r="39" spans="1:15" ht="15.75" customHeight="1" x14ac:dyDescent="0.25"/>
    <row r="42" spans="1:15" ht="18.75" x14ac:dyDescent="0.25">
      <c r="L42" s="20"/>
      <c r="M42" s="20"/>
      <c r="N42" s="20"/>
      <c r="O42" s="20"/>
    </row>
    <row r="43" spans="1:15" ht="39" customHeight="1" x14ac:dyDescent="0.25">
      <c r="L43" s="20"/>
      <c r="M43" s="20"/>
      <c r="N43" s="20"/>
      <c r="O43" s="20"/>
    </row>
    <row r="44" spans="1:15" ht="37.5" customHeight="1" x14ac:dyDescent="0.25">
      <c r="L44" s="20"/>
      <c r="M44" s="20"/>
      <c r="N44" s="20"/>
      <c r="O44" s="20"/>
    </row>
    <row r="45" spans="1:15" ht="15.75" x14ac:dyDescent="0.25">
      <c r="L45" s="18"/>
      <c r="M45" s="18"/>
      <c r="N45" s="18"/>
      <c r="O45" s="4"/>
    </row>
    <row r="46" spans="1:15" ht="15.75" x14ac:dyDescent="0.25">
      <c r="L46" s="19"/>
      <c r="M46" s="18"/>
      <c r="N46" s="18"/>
      <c r="O46" s="4"/>
    </row>
  </sheetData>
  <mergeCells count="34">
    <mergeCell ref="H4:K4"/>
    <mergeCell ref="H14:I14"/>
    <mergeCell ref="C8:D8"/>
    <mergeCell ref="H8:K8"/>
    <mergeCell ref="J14:J15"/>
    <mergeCell ref="K14:K15"/>
    <mergeCell ref="F14:F15"/>
    <mergeCell ref="G14:G15"/>
    <mergeCell ref="A11:L11"/>
    <mergeCell ref="A12:L12"/>
    <mergeCell ref="A13:L13"/>
    <mergeCell ref="A14:A15"/>
    <mergeCell ref="A29:K29"/>
    <mergeCell ref="E8:F8"/>
    <mergeCell ref="D14:D15"/>
    <mergeCell ref="E14:E15"/>
    <mergeCell ref="B14:B15"/>
    <mergeCell ref="C14:C15"/>
    <mergeCell ref="I31:J31"/>
    <mergeCell ref="H1:K1"/>
    <mergeCell ref="H2:K2"/>
    <mergeCell ref="H5:K5"/>
    <mergeCell ref="A9:L9"/>
    <mergeCell ref="A10:L10"/>
    <mergeCell ref="A1:A7"/>
    <mergeCell ref="B1:B7"/>
    <mergeCell ref="C1:D7"/>
    <mergeCell ref="E1:F7"/>
    <mergeCell ref="H7:K7"/>
    <mergeCell ref="H3:K3"/>
    <mergeCell ref="A31:D31"/>
    <mergeCell ref="A28:B28"/>
    <mergeCell ref="A27:D27"/>
    <mergeCell ref="B30:C30"/>
  </mergeCells>
  <pageMargins left="3.937007874015748E-2" right="3.937007874015748E-2" top="0.15748031496062992" bottom="0.19685039370078741" header="0.19685039370078741" footer="0.11811023622047245"/>
  <pageSetup paperSize="9" scale="60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2022-01-26T12:25:25Z</cp:lastPrinted>
  <dcterms:created xsi:type="dcterms:W3CDTF">2018-05-24T06:28:27Z</dcterms:created>
  <dcterms:modified xsi:type="dcterms:W3CDTF">2024-03-05T14:51:27Z</dcterms:modified>
</cp:coreProperties>
</file>